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-30" windowWidth="10275" windowHeight="8160" firstSheet="3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'TCN-1.5nam(THCS)'!$I$2:$I$106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K26" i="6" l="1"/>
  <c r="K27" i="6"/>
  <c r="K28" i="6"/>
  <c r="K29" i="6"/>
  <c r="K30" i="6"/>
  <c r="K31" i="6"/>
  <c r="K32" i="6"/>
  <c r="K35" i="6" l="1"/>
  <c r="K36" i="6"/>
  <c r="K7" i="4" l="1"/>
  <c r="O7" i="5" l="1"/>
  <c r="M116" i="6" l="1"/>
  <c r="K115" i="6"/>
  <c r="K114" i="6"/>
  <c r="K113" i="6"/>
  <c r="K112" i="6"/>
  <c r="H112" i="6"/>
  <c r="K110" i="6"/>
  <c r="K109" i="6"/>
  <c r="K108" i="6"/>
  <c r="H108" i="6"/>
  <c r="K107" i="6"/>
  <c r="H107" i="6"/>
  <c r="N106" i="6"/>
  <c r="K106" i="6"/>
  <c r="H106" i="6"/>
  <c r="K105" i="6"/>
  <c r="H105" i="6"/>
  <c r="K104" i="6"/>
  <c r="H104" i="6"/>
  <c r="K103" i="6"/>
  <c r="H103" i="6"/>
  <c r="K102" i="6"/>
  <c r="H102" i="6"/>
  <c r="K101" i="6"/>
  <c r="H101" i="6"/>
  <c r="K100" i="6"/>
  <c r="K98" i="6" s="1"/>
  <c r="J98" i="6" s="1"/>
  <c r="H100" i="6"/>
  <c r="K97" i="6"/>
  <c r="K96" i="6"/>
  <c r="K95" i="6"/>
  <c r="K94" i="6"/>
  <c r="H94" i="6"/>
  <c r="K92" i="6"/>
  <c r="K91" i="6"/>
  <c r="K90" i="6"/>
  <c r="H90" i="6"/>
  <c r="K89" i="6"/>
  <c r="H89" i="6"/>
  <c r="K88" i="6"/>
  <c r="H88" i="6"/>
  <c r="K87" i="6"/>
  <c r="H87" i="6"/>
  <c r="K86" i="6"/>
  <c r="H86" i="6"/>
  <c r="K85" i="6"/>
  <c r="H85" i="6"/>
  <c r="K84" i="6"/>
  <c r="H84" i="6"/>
  <c r="K83" i="6"/>
  <c r="H83" i="6"/>
  <c r="K82" i="6"/>
  <c r="K80" i="6" s="1"/>
  <c r="J80" i="6" s="1"/>
  <c r="H82" i="6"/>
  <c r="K79" i="6"/>
  <c r="K78" i="6"/>
  <c r="K77" i="6"/>
  <c r="K76" i="6"/>
  <c r="H76" i="6"/>
  <c r="K74" i="6"/>
  <c r="K73" i="6"/>
  <c r="K72" i="6"/>
  <c r="H72" i="6"/>
  <c r="K71" i="6"/>
  <c r="H71" i="6"/>
  <c r="K70" i="6"/>
  <c r="H70" i="6"/>
  <c r="K69" i="6"/>
  <c r="H69" i="6"/>
  <c r="K68" i="6"/>
  <c r="H68" i="6"/>
  <c r="K67" i="6"/>
  <c r="H67" i="6"/>
  <c r="K66" i="6"/>
  <c r="H66" i="6"/>
  <c r="K65" i="6"/>
  <c r="H65" i="6"/>
  <c r="K64" i="6"/>
  <c r="H64" i="6"/>
  <c r="K61" i="6"/>
  <c r="K60" i="6"/>
  <c r="K59" i="6"/>
  <c r="K58" i="6"/>
  <c r="H58" i="6"/>
  <c r="K56" i="6"/>
  <c r="K55" i="6"/>
  <c r="K54" i="6"/>
  <c r="H54" i="6"/>
  <c r="K53" i="6"/>
  <c r="H53" i="6"/>
  <c r="K52" i="6"/>
  <c r="H52" i="6"/>
  <c r="K51" i="6"/>
  <c r="H51" i="6"/>
  <c r="K50" i="6"/>
  <c r="H50" i="6"/>
  <c r="K49" i="6"/>
  <c r="H49" i="6"/>
  <c r="K48" i="6"/>
  <c r="H48" i="6"/>
  <c r="K47" i="6"/>
  <c r="H47" i="6"/>
  <c r="K46" i="6"/>
  <c r="H46" i="6"/>
  <c r="K43" i="6"/>
  <c r="K42" i="6"/>
  <c r="K41" i="6"/>
  <c r="K40" i="6"/>
  <c r="H40" i="6"/>
  <c r="K38" i="6"/>
  <c r="K34" i="6"/>
  <c r="K33" i="6"/>
  <c r="H33" i="6"/>
  <c r="H32" i="6"/>
  <c r="H31" i="6"/>
  <c r="H30" i="6"/>
  <c r="H29" i="6"/>
  <c r="H28" i="6"/>
  <c r="H27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K77" i="5" s="1"/>
  <c r="J77" i="5" s="1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1" i="5"/>
  <c r="J41" i="5" s="1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K95" i="4" s="1"/>
  <c r="J95" i="4" s="1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K77" i="4" s="1"/>
  <c r="J77" i="4" s="1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M113" i="2"/>
  <c r="K44" i="6" l="1"/>
  <c r="J44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62" i="6"/>
  <c r="J62" i="6" s="1"/>
  <c r="K41" i="4"/>
  <c r="J41" i="4" s="1"/>
  <c r="J5" i="4" l="1"/>
  <c r="J113" i="4" s="1"/>
  <c r="K113" i="4"/>
  <c r="J95" i="5"/>
  <c r="J113" i="5" s="1"/>
  <c r="K113" i="5"/>
  <c r="J5" i="6"/>
  <c r="J116" i="6" s="1"/>
  <c r="K116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J113" i="2" s="1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<sst xmlns="http://schemas.openxmlformats.org/spreadsheetml/2006/main" count="520" uniqueCount="163">
  <si>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</si>
  <si>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</si>
  <si>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</si>
  <si>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</si>
  <si>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</si>
  <si>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</si>
  <si>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</si>
  <si>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</si>
  <si>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</si>
  <si>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</si>
  <si>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</si>
  <si>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</si>
  <si>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</si>
  <si>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</si>
  <si>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</si>
  <si>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</si>
  <si>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</si>
  <si>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</si>
  <si>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</si>
  <si>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</si>
  <si>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</si>
  <si>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</si>
  <si>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</si>
  <si>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</si>
  <si>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</si>
  <si>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</si>
  <si>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</si>
  <si>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</si>
  <si>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</si>
  <si>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</si>
  <si>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</si>
  <si>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</si>
  <si>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</si>
  <si>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</si>
  <si>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</si>
  <si>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</si>
  <si>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</si>
  <si>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</si>
  <si>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</si>
  <si>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</si>
  <si>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</si>
  <si>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</si>
  <si>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</si>
  <si>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</si>
  <si>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</si>
  <si>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</si>
  <si>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</si>
  <si>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</si>
  <si>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</si>
  <si>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</si>
  <si>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</si>
  <si>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</si>
  <si>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</si>
  <si>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</si>
  <si>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</si>
  <si>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</si>
  <si>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</si>
  <si>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</si>
  <si>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</si>
  <si>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</si>
  <si>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</si>
  <si>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</si>
  <si>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</si>
  <si>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</si>
  <si>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</si>
  <si>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</si>
  <si>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</si>
  <si>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</si>
  <si>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</si>
  <si>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</si>
  <si>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</si>
  <si>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</si>
  <si>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</si>
  <si>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</si>
  <si>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</si>
  <si>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</si>
  <si>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</si>
  <si>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</si>
  <si>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</si>
  <si>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</si>
  <si>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</si>
  <si>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</si>
  <si>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</si>
  <si>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</si>
  <si>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</si>
  <si>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</si>
  <si>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</si>
  <si>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</si>
  <si>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</si>
  <si>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</si>
  <si>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</si>
  <si>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</si>
  <si>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</si>
  <si>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</si>
  <si>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</si>
  <si>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</si>
  <si>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</si>
  <si>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</si>
  <si>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</si>
  <si>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</si>
  <si>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</si>
  <si>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</si>
  <si>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</si>
  <si>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</si>
  <si>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</si>
  <si>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</si>
  <si>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</si>
  <si>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</si>
  <si>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</si>
  <si>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</si>
  <si>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</si>
  <si>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</si>
  <si>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</si>
  <si>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</si>
  <si>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</si>
  <si>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</si>
  <si>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</si>
  <si>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</si>
  <si>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</si>
  <si>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</si>
  <si>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</si>
  <si>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</si>
  <si>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</si>
  <si>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</si>
  <si>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</si>
  <si>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</si>
  <si>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</si>
  <si>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</si>
  <si>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</si>
  <si>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</si>
  <si>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</si>
  <si>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</si>
  <si>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</si>
  <si>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</si>
  <si>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</si>
  <si>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</si>
  <si>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</si>
  <si>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</si>
  <si>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</si>
  <si>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</si>
  <si>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</si>
  <si>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</si>
  <si>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</si>
  <si>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</si>
  <si>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</si>
  <si>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</si>
  <si>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</si>
  <si>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</si>
  <si>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</si>
  <si>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Điện tử công suất</t>
  </si>
  <si>
    <t>Điện tử tương tự</t>
  </si>
  <si>
    <t>TT Vẽ Điện- Điện tử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</si>
  <si>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</si>
  <si>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</si>
  <si>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</si>
  <si>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</si>
  <si>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</si>
  <si>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</si>
  <si>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Truyền động điện và ứng dụng</t>
  </si>
  <si>
    <t>Sửa chữa và bảo trì máy CNC</t>
  </si>
  <si>
    <t>TT Sửa chữa và bảo trì máy CNC</t>
  </si>
  <si>
    <t>Tự động hóa quá trình công nghệ</t>
  </si>
  <si>
    <t>TT Tự động hóa quá trình công nghệ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</si>
</sst>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0" t="s">
        <v>66</v>
      </c>
      <c r="B1" s="80"/>
      <c r="C1" s="80"/>
      <c r="D1" s="80"/>
      <c r="E1" s="80"/>
      <c r="F1" s="80"/>
      <c r="G1" s="80"/>
      <c r="H1" s="80"/>
    </row>
    <row r="2" spans="1:13" ht="15.75" thickBot="1" x14ac:dyDescent="0.3">
      <c r="A2" s="81" t="s">
        <v>24</v>
      </c>
      <c r="B2" s="81"/>
      <c r="C2" s="81"/>
      <c r="D2" s="81"/>
      <c r="E2" s="81"/>
      <c r="F2" s="81"/>
      <c r="G2" s="81"/>
      <c r="H2" s="81"/>
    </row>
    <row r="3" spans="1:13" ht="19.5" thickBot="1" x14ac:dyDescent="0.3">
      <c r="A3" s="97" t="s">
        <v>0</v>
      </c>
      <c r="B3" s="97" t="s">
        <v>1</v>
      </c>
      <c r="C3" s="100" t="s">
        <v>2</v>
      </c>
      <c r="D3" s="101"/>
      <c r="E3" s="101"/>
      <c r="F3" s="101"/>
      <c r="G3" s="101"/>
      <c r="H3" s="102"/>
    </row>
    <row r="4" spans="1:13" ht="19.5" thickBot="1" x14ac:dyDescent="0.3">
      <c r="A4" s="98"/>
      <c r="B4" s="98"/>
      <c r="C4" s="8" t="s">
        <v>3</v>
      </c>
      <c r="D4" s="92" t="s">
        <v>5</v>
      </c>
      <c r="E4" s="93"/>
      <c r="F4" s="93"/>
      <c r="G4" s="94"/>
      <c r="H4" s="89" t="s">
        <v>6</v>
      </c>
    </row>
    <row r="5" spans="1:13" ht="18.75" x14ac:dyDescent="0.25">
      <c r="A5" s="98"/>
      <c r="B5" s="98"/>
      <c r="C5" s="8" t="s">
        <v>4</v>
      </c>
      <c r="D5" s="95" t="s">
        <v>3</v>
      </c>
      <c r="E5" s="8" t="s">
        <v>7</v>
      </c>
      <c r="F5" s="89" t="s">
        <v>9</v>
      </c>
      <c r="G5" s="89" t="s">
        <v>10</v>
      </c>
      <c r="H5" s="90"/>
    </row>
    <row r="6" spans="1:13" ht="19.5" thickBot="1" x14ac:dyDescent="0.3">
      <c r="A6" s="99"/>
      <c r="B6" s="99"/>
      <c r="C6" s="9"/>
      <c r="D6" s="96"/>
      <c r="E6" s="10" t="s">
        <v>8</v>
      </c>
      <c r="F6" s="91"/>
      <c r="G6" s="91"/>
      <c r="H6" s="91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2" t="s">
        <v>25</v>
      </c>
      <c r="B55" s="82"/>
      <c r="C55" s="82"/>
      <c r="D55" s="82"/>
      <c r="E55" s="82"/>
      <c r="F55" s="82"/>
      <c r="G55" s="82"/>
      <c r="H55" s="82"/>
    </row>
    <row r="56" spans="1:15" ht="18.75" x14ac:dyDescent="0.25">
      <c r="A56" s="33" t="s">
        <v>26</v>
      </c>
      <c r="B56" s="34"/>
      <c r="C56" s="83" t="s">
        <v>2</v>
      </c>
      <c r="D56" s="84"/>
      <c r="E56" s="84"/>
      <c r="F56" s="84"/>
      <c r="G56" s="84"/>
      <c r="H56" s="85"/>
    </row>
    <row r="57" spans="1:15" ht="19.5" thickBot="1" x14ac:dyDescent="0.3">
      <c r="A57" s="35" t="s">
        <v>27</v>
      </c>
      <c r="B57" s="36" t="s">
        <v>29</v>
      </c>
      <c r="C57" s="86"/>
      <c r="D57" s="87"/>
      <c r="E57" s="87"/>
      <c r="F57" s="87"/>
      <c r="G57" s="87"/>
      <c r="H57" s="88"/>
    </row>
    <row r="58" spans="1:15" ht="19.5" thickBot="1" x14ac:dyDescent="0.3">
      <c r="A58" s="35" t="s">
        <v>28</v>
      </c>
      <c r="B58" s="36" t="s">
        <v>30</v>
      </c>
      <c r="C58" s="89" t="s">
        <v>31</v>
      </c>
      <c r="D58" s="92" t="s">
        <v>5</v>
      </c>
      <c r="E58" s="93"/>
      <c r="F58" s="93"/>
      <c r="G58" s="94"/>
      <c r="H58" s="89" t="s">
        <v>32</v>
      </c>
    </row>
    <row r="59" spans="1:15" ht="18.75" x14ac:dyDescent="0.25">
      <c r="A59" s="37"/>
      <c r="B59" s="36"/>
      <c r="C59" s="90"/>
      <c r="D59" s="95" t="s">
        <v>3</v>
      </c>
      <c r="E59" s="89" t="s">
        <v>33</v>
      </c>
      <c r="F59" s="8" t="s">
        <v>34</v>
      </c>
      <c r="G59" s="89" t="s">
        <v>10</v>
      </c>
      <c r="H59" s="90"/>
    </row>
    <row r="60" spans="1:15" ht="19.5" thickBot="1" x14ac:dyDescent="0.3">
      <c r="A60" s="38"/>
      <c r="B60" s="9"/>
      <c r="C60" s="91"/>
      <c r="D60" s="96"/>
      <c r="E60" s="91"/>
      <c r="F60" s="10" t="s">
        <v>35</v>
      </c>
      <c r="G60" s="91"/>
      <c r="H60" s="91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61" zoomScale="70" zoomScaleNormal="70" zoomScalePageLayoutView="85" workbookViewId="0">
      <selection activeCell="I70" sqref="I70:J7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3" t="s">
        <v>114</v>
      </c>
      <c r="I2" s="113"/>
    </row>
    <row r="3" spans="2:14" ht="87" customHeight="1" x14ac:dyDescent="0.25">
      <c r="G3" s="105" t="s">
        <v>67</v>
      </c>
      <c r="H3" s="105" t="s">
        <v>107</v>
      </c>
      <c r="I3" s="105" t="s">
        <v>108</v>
      </c>
      <c r="J3" s="105" t="s">
        <v>110</v>
      </c>
      <c r="K3" s="105" t="s">
        <v>110</v>
      </c>
      <c r="L3" s="105" t="s">
        <v>109</v>
      </c>
      <c r="M3" s="105" t="s">
        <v>68</v>
      </c>
    </row>
    <row r="4" spans="2:14" ht="9" customHeight="1" thickBot="1" x14ac:dyDescent="0.3">
      <c r="G4" s="106"/>
      <c r="H4" s="106" t="s">
        <v>28</v>
      </c>
      <c r="I4" s="106"/>
      <c r="J4" s="106"/>
      <c r="K4" s="106"/>
      <c r="L4" s="106"/>
      <c r="M4" s="106"/>
    </row>
    <row r="5" spans="2:14" ht="19.5" thickBot="1" x14ac:dyDescent="0.3">
      <c r="G5" s="107" t="s">
        <v>115</v>
      </c>
      <c r="H5" s="108"/>
      <c r="I5" s="109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111</v>
      </c>
      <c r="H6" s="108"/>
      <c r="I6" s="109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4">
        <v>3</v>
      </c>
      <c r="K10" s="57">
        <f t="shared" si="0"/>
        <v>3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7" t="s">
        <v>112</v>
      </c>
      <c r="H18" s="108"/>
      <c r="I18" s="109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7" t="s">
        <v>69</v>
      </c>
      <c r="H23" s="108"/>
      <c r="I23" s="109"/>
      <c r="J23" s="6">
        <f>K23</f>
        <v>20</v>
      </c>
      <c r="K23" s="6">
        <f>SUM(K25:K40)</f>
        <v>20</v>
      </c>
      <c r="L23" s="6"/>
      <c r="M23" s="40">
        <v>19</v>
      </c>
      <c r="N23" t="s">
        <v>117</v>
      </c>
    </row>
    <row r="24" spans="4:14" ht="19.5" thickBot="1" x14ac:dyDescent="0.3">
      <c r="G24" s="107" t="s">
        <v>111</v>
      </c>
      <c r="H24" s="108"/>
      <c r="I24" s="109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66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144</v>
      </c>
      <c r="J26" s="1">
        <v>2</v>
      </c>
      <c r="K26" s="57">
        <f t="shared" ref="K26:K40" si="3">IF(J26=0,"",VALUE(LEFT(J26,1)))</f>
        <v>2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43" t="s">
        <v>145</v>
      </c>
      <c r="J27" s="1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 t="s">
        <v>42</v>
      </c>
      <c r="J28" s="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 t="s">
        <v>138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42" t="s">
        <v>150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 t="s">
        <v>142</v>
      </c>
      <c r="J31" s="4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 t="s">
        <v>146</v>
      </c>
      <c r="J32" s="4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 t="s">
        <v>147</v>
      </c>
      <c r="J33" s="4">
        <v>2</v>
      </c>
      <c r="K33" s="57">
        <f t="shared" si="3"/>
        <v>2</v>
      </c>
      <c r="L33" s="1"/>
      <c r="M33" s="1"/>
    </row>
    <row r="34" spans="5:14" ht="19.5" thickBot="1" x14ac:dyDescent="0.3">
      <c r="G34" s="5">
        <v>10</v>
      </c>
      <c r="H34" s="1"/>
      <c r="I34" s="3" t="s">
        <v>141</v>
      </c>
      <c r="J34" s="4">
        <v>2</v>
      </c>
      <c r="K34" s="57">
        <f t="shared" si="3"/>
        <v>2</v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7" t="s">
        <v>112</v>
      </c>
      <c r="H36" s="108"/>
      <c r="I36" s="109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7" t="s">
        <v>70</v>
      </c>
      <c r="H41" s="108"/>
      <c r="I41" s="109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7" t="s">
        <v>111</v>
      </c>
      <c r="H42" s="108"/>
      <c r="I42" s="109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2" t="s">
        <v>148</v>
      </c>
      <c r="J45" s="73">
        <v>2</v>
      </c>
      <c r="K45" s="57">
        <f t="shared" si="6"/>
        <v>2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72" t="s">
        <v>149</v>
      </c>
      <c r="J46" s="73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61" t="s">
        <v>155</v>
      </c>
      <c r="J47" s="62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74" t="s">
        <v>151</v>
      </c>
      <c r="J48" s="73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72" t="s">
        <v>152</v>
      </c>
      <c r="J49" s="73">
        <v>2</v>
      </c>
      <c r="K49" s="57">
        <f t="shared" si="6"/>
        <v>2</v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61" t="s">
        <v>153</v>
      </c>
      <c r="J50" s="62">
        <v>2</v>
      </c>
      <c r="K50" s="57">
        <f t="shared" si="6"/>
        <v>2</v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61" t="s">
        <v>154</v>
      </c>
      <c r="J51" s="62">
        <v>2</v>
      </c>
      <c r="K51" s="57">
        <f t="shared" si="6"/>
        <v>2</v>
      </c>
      <c r="L51" s="1"/>
      <c r="M51" s="1"/>
    </row>
    <row r="52" spans="5:14" ht="38.25" thickBot="1" x14ac:dyDescent="0.3">
      <c r="E52" s="53"/>
      <c r="G52" s="5">
        <v>10</v>
      </c>
      <c r="H52" s="1"/>
      <c r="I52" s="43" t="s">
        <v>158</v>
      </c>
      <c r="J52" s="1">
        <v>2</v>
      </c>
      <c r="K52" s="57">
        <f t="shared" si="6"/>
        <v>2</v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7" t="s">
        <v>112</v>
      </c>
      <c r="H54" s="108"/>
      <c r="I54" s="109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7" t="s">
        <v>71</v>
      </c>
      <c r="H59" s="108"/>
      <c r="I59" s="109"/>
      <c r="J59" s="6">
        <f>K59</f>
        <v>20</v>
      </c>
      <c r="K59" s="6">
        <f>SUM(K61:K76)</f>
        <v>20</v>
      </c>
      <c r="L59" s="6"/>
      <c r="M59" s="40">
        <v>20</v>
      </c>
      <c r="N59" t="s">
        <v>117</v>
      </c>
    </row>
    <row r="60" spans="5:14" ht="19.5" thickBot="1" x14ac:dyDescent="0.3">
      <c r="G60" s="107" t="s">
        <v>111</v>
      </c>
      <c r="H60" s="108"/>
      <c r="I60" s="109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43" t="s">
        <v>156</v>
      </c>
      <c r="J61" s="1">
        <v>3</v>
      </c>
      <c r="K61" s="57">
        <f>IF(J61=0,"",VALUE(LEFT(J61,1)))</f>
        <v>3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43" t="s">
        <v>157</v>
      </c>
      <c r="J62" s="1">
        <v>2</v>
      </c>
      <c r="K62" s="57">
        <f t="shared" ref="K62:K71" si="9">IF(J62=0,"",VALUE(LEFT(J62,1)))</f>
        <v>2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3"/>
      <c r="J64" s="4"/>
      <c r="K64" s="57" t="str">
        <f>IF(J64=0,"",VALUE(LEFT(J64,1)))</f>
        <v/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>IF(J65=0,"",VALUE(LEFT(J65,1)))</f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>IF(J66=0,"",VALUE(LEFT(J66,1)))</f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>IF(J67=0,"",VALUE(LEFT(J67,1)))</f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07" t="s">
        <v>112</v>
      </c>
      <c r="H72" s="108"/>
      <c r="I72" s="109"/>
      <c r="J72" s="6"/>
      <c r="K72" s="41"/>
      <c r="L72" s="1"/>
      <c r="M72" s="1"/>
    </row>
    <row r="73" spans="5:14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159</v>
      </c>
      <c r="J73" s="4">
        <v>2</v>
      </c>
      <c r="K73" s="57">
        <f>IF(J73=0,"",VALUE(LEFT(J73,1)))</f>
        <v>2</v>
      </c>
      <c r="L73" s="1"/>
      <c r="M73" s="1"/>
    </row>
    <row r="74" spans="5:14" ht="38.25" thickBot="1" x14ac:dyDescent="0.3">
      <c r="E74" s="53"/>
      <c r="G74" s="5">
        <v>2</v>
      </c>
      <c r="H74" s="4"/>
      <c r="I74" s="3" t="s">
        <v>160</v>
      </c>
      <c r="J74" s="4">
        <v>2</v>
      </c>
      <c r="K74" s="57">
        <f>IF(J74=0,"",VALUE(LEFT(J74,1)))</f>
        <v>2</v>
      </c>
      <c r="L74" s="1"/>
      <c r="M74" s="1"/>
    </row>
    <row r="75" spans="5:14" ht="38.25" thickBot="1" x14ac:dyDescent="0.3">
      <c r="E75" s="53"/>
      <c r="G75" s="5">
        <v>3</v>
      </c>
      <c r="H75" s="1"/>
      <c r="I75" s="3" t="s">
        <v>161</v>
      </c>
      <c r="J75" s="4">
        <v>2</v>
      </c>
      <c r="K75" s="57">
        <f>IF(J75=0,"",VALUE(LEFT(J75,1)))</f>
        <v>2</v>
      </c>
      <c r="L75" s="1"/>
      <c r="M75" s="1"/>
    </row>
    <row r="76" spans="5:14" ht="38.25" thickBot="1" x14ac:dyDescent="0.3">
      <c r="E76" s="53"/>
      <c r="G76" s="5">
        <v>4</v>
      </c>
      <c r="H76" s="1"/>
      <c r="I76" s="3" t="s">
        <v>162</v>
      </c>
      <c r="J76" s="4">
        <v>2</v>
      </c>
      <c r="K76" s="57">
        <f>IF(J76=0,"",VALUE(LEFT(J76,1)))</f>
        <v>2</v>
      </c>
      <c r="L76" s="1"/>
      <c r="M76" s="1"/>
    </row>
    <row r="77" spans="5:14" ht="19.5" hidden="1" thickBot="1" x14ac:dyDescent="0.3">
      <c r="G77" s="107" t="s">
        <v>72</v>
      </c>
      <c r="H77" s="108"/>
      <c r="I77" s="109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7" t="s">
        <v>111</v>
      </c>
      <c r="H78" s="108"/>
      <c r="I78" s="109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7" t="s">
        <v>112</v>
      </c>
      <c r="H90" s="108"/>
      <c r="I90" s="109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7" t="s">
        <v>73</v>
      </c>
      <c r="H95" s="108"/>
      <c r="I95" s="109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7" t="s">
        <v>111</v>
      </c>
      <c r="H96" s="108"/>
      <c r="I96" s="109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7" t="s">
        <v>112</v>
      </c>
      <c r="H108" s="108"/>
      <c r="I108" s="109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0" t="s">
        <v>113</v>
      </c>
      <c r="H113" s="111"/>
      <c r="I113" s="112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9" zoomScale="70" zoomScaleNormal="70" zoomScalePageLayoutView="85" workbookViewId="0">
      <selection activeCell="I37" sqref="I37:J3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3" t="s">
        <v>114</v>
      </c>
      <c r="I2" s="113"/>
    </row>
    <row r="3" spans="2:14" ht="87" customHeight="1" x14ac:dyDescent="0.25">
      <c r="G3" s="105" t="s">
        <v>67</v>
      </c>
      <c r="H3" s="105" t="s">
        <v>107</v>
      </c>
      <c r="I3" s="105" t="s">
        <v>108</v>
      </c>
      <c r="J3" s="105" t="s">
        <v>110</v>
      </c>
      <c r="K3" s="105" t="s">
        <v>110</v>
      </c>
      <c r="L3" s="105" t="s">
        <v>109</v>
      </c>
      <c r="M3" s="105" t="s">
        <v>68</v>
      </c>
    </row>
    <row r="4" spans="2:14" ht="9" customHeight="1" thickBot="1" x14ac:dyDescent="0.3">
      <c r="G4" s="106"/>
      <c r="H4" s="106" t="s">
        <v>28</v>
      </c>
      <c r="I4" s="106"/>
      <c r="J4" s="106"/>
      <c r="K4" s="106"/>
      <c r="L4" s="106"/>
      <c r="M4" s="106"/>
    </row>
    <row r="5" spans="2:14" ht="19.5" thickBot="1" x14ac:dyDescent="0.3">
      <c r="G5" s="107" t="s">
        <v>115</v>
      </c>
      <c r="H5" s="108"/>
      <c r="I5" s="109"/>
      <c r="J5" s="6">
        <f>K5</f>
        <v>19</v>
      </c>
      <c r="K5" s="6">
        <f>SUM(K7:K22)</f>
        <v>19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111</v>
      </c>
      <c r="H6" s="108"/>
      <c r="I6" s="109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38</v>
      </c>
      <c r="J7" s="76">
        <v>3</v>
      </c>
      <c r="K7" s="57">
        <f>IF(J7=0,"",VALUE(LEFT(J7,1)))</f>
        <v>3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42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142</v>
      </c>
      <c r="J9" s="7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140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139</v>
      </c>
      <c r="J11" s="7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1" t="s">
        <v>138</v>
      </c>
      <c r="J12" s="70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137</v>
      </c>
      <c r="J13" s="68">
        <v>2</v>
      </c>
      <c r="K13" s="57">
        <f t="shared" si="0"/>
        <v>2</v>
      </c>
      <c r="L13" s="1"/>
      <c r="M13" s="1"/>
    </row>
    <row r="14" spans="2:14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69" t="s">
        <v>146</v>
      </c>
      <c r="J14" s="70">
        <v>2</v>
      </c>
      <c r="K14" s="57">
        <f t="shared" si="0"/>
        <v>2</v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 t="s">
        <v>147</v>
      </c>
      <c r="J15" s="70">
        <v>2</v>
      </c>
      <c r="K15" s="57">
        <f t="shared" si="0"/>
        <v>2</v>
      </c>
      <c r="L15" s="1" t="s">
        <v>143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7" t="s">
        <v>112</v>
      </c>
      <c r="H18" s="108"/>
      <c r="I18" s="109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7" t="s">
        <v>69</v>
      </c>
      <c r="H23" s="108"/>
      <c r="I23" s="109"/>
      <c r="J23" s="6">
        <f>K23</f>
        <v>23</v>
      </c>
      <c r="K23" s="6">
        <f>SUM(K25:K40)</f>
        <v>23</v>
      </c>
      <c r="L23" s="6"/>
      <c r="M23" s="40">
        <v>24</v>
      </c>
      <c r="N23" t="s">
        <v>117</v>
      </c>
    </row>
    <row r="24" spans="4:14" ht="19.5" thickBot="1" x14ac:dyDescent="0.3">
      <c r="G24" s="107" t="s">
        <v>111</v>
      </c>
      <c r="H24" s="108"/>
      <c r="I24" s="109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3" t="s">
        <v>141</v>
      </c>
      <c r="J28" s="6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 t="s">
        <v>148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42" t="s">
        <v>156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3" t="s">
        <v>157</v>
      </c>
      <c r="J31" s="64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07" t="s">
        <v>112</v>
      </c>
      <c r="H36" s="108"/>
      <c r="I36" s="109"/>
      <c r="J36" s="6"/>
      <c r="K36" s="41"/>
      <c r="L36" s="1"/>
      <c r="M36" s="1"/>
    </row>
    <row r="37" spans="5:14" ht="38.25" thickBot="1" x14ac:dyDescent="0.3">
      <c r="G37" s="5">
        <v>1</v>
      </c>
      <c r="H37" s="4" t="str">
        <f t="shared" ref="H37" si="4">CONCATENATE(B37,C37,D37,E37,F37)</f>
        <v/>
      </c>
      <c r="I37" s="3" t="s">
        <v>161</v>
      </c>
      <c r="J37" s="4">
        <v>2</v>
      </c>
      <c r="K37" s="57">
        <f t="shared" si="3"/>
        <v>2</v>
      </c>
      <c r="L37" s="1"/>
      <c r="M37" s="1"/>
    </row>
    <row r="38" spans="5:14" ht="54" customHeight="1" thickBot="1" x14ac:dyDescent="0.3">
      <c r="G38" s="5">
        <v>2</v>
      </c>
      <c r="H38" s="4"/>
      <c r="I38" s="3" t="s">
        <v>162</v>
      </c>
      <c r="J38" s="4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07" t="s">
        <v>70</v>
      </c>
      <c r="H41" s="108"/>
      <c r="I41" s="109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07" t="s">
        <v>111</v>
      </c>
      <c r="H42" s="108"/>
      <c r="I42" s="109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07" t="s">
        <v>112</v>
      </c>
      <c r="H54" s="108"/>
      <c r="I54" s="109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7" t="s">
        <v>71</v>
      </c>
      <c r="H59" s="108"/>
      <c r="I59" s="109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7" t="s">
        <v>111</v>
      </c>
      <c r="H60" s="108"/>
      <c r="I60" s="109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7" t="s">
        <v>112</v>
      </c>
      <c r="H72" s="108"/>
      <c r="I72" s="109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7" t="s">
        <v>72</v>
      </c>
      <c r="H77" s="108"/>
      <c r="I77" s="109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7" t="s">
        <v>111</v>
      </c>
      <c r="H78" s="108"/>
      <c r="I78" s="109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7" t="s">
        <v>112</v>
      </c>
      <c r="H90" s="108"/>
      <c r="I90" s="109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7" t="s">
        <v>73</v>
      </c>
      <c r="H95" s="108"/>
      <c r="I95" s="109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7" t="s">
        <v>111</v>
      </c>
      <c r="H96" s="108"/>
      <c r="I96" s="109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7" t="s">
        <v>112</v>
      </c>
      <c r="H108" s="108"/>
      <c r="I108" s="109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0" t="s">
        <v>113</v>
      </c>
      <c r="H113" s="111"/>
      <c r="I113" s="112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6"/>
  <sheetViews>
    <sheetView tabSelected="1" topLeftCell="G40" zoomScale="70" zoomScaleNormal="70" zoomScalePageLayoutView="85" workbookViewId="0">
      <selection activeCell="I47" sqref="I47:J5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3" t="s">
        <v>114</v>
      </c>
      <c r="I2" s="113"/>
    </row>
    <row r="3" spans="2:14" ht="87" customHeight="1" x14ac:dyDescent="0.25">
      <c r="G3" s="105" t="s">
        <v>67</v>
      </c>
      <c r="H3" s="105" t="s">
        <v>107</v>
      </c>
      <c r="I3" s="105" t="s">
        <v>108</v>
      </c>
      <c r="J3" s="105" t="s">
        <v>110</v>
      </c>
      <c r="K3" s="105" t="s">
        <v>110</v>
      </c>
      <c r="L3" s="105" t="s">
        <v>109</v>
      </c>
      <c r="M3" s="105" t="s">
        <v>68</v>
      </c>
    </row>
    <row r="4" spans="2:14" ht="9" customHeight="1" thickBot="1" x14ac:dyDescent="0.3">
      <c r="G4" s="106"/>
      <c r="H4" s="106" t="s">
        <v>28</v>
      </c>
      <c r="I4" s="106"/>
      <c r="J4" s="106"/>
      <c r="K4" s="106"/>
      <c r="L4" s="106"/>
      <c r="M4" s="106"/>
    </row>
    <row r="5" spans="2:14" ht="19.5" thickBot="1" x14ac:dyDescent="0.3">
      <c r="G5" s="107" t="s">
        <v>115</v>
      </c>
      <c r="H5" s="108"/>
      <c r="I5" s="109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111</v>
      </c>
      <c r="H6" s="108"/>
      <c r="I6" s="109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60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142</v>
      </c>
      <c r="J9" s="62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3" t="s">
        <v>140</v>
      </c>
      <c r="J10" s="4">
        <v>2</v>
      </c>
      <c r="K10" s="57">
        <f t="shared" si="0"/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139</v>
      </c>
      <c r="J11" s="4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138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7" t="s">
        <v>112</v>
      </c>
      <c r="H18" s="108"/>
      <c r="I18" s="109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7" t="s">
        <v>69</v>
      </c>
      <c r="H23" s="108"/>
      <c r="I23" s="109"/>
      <c r="J23" s="6">
        <f>K23</f>
        <v>16</v>
      </c>
      <c r="K23" s="6">
        <f>SUM(K25:K43)</f>
        <v>16</v>
      </c>
      <c r="L23" s="6"/>
      <c r="M23" s="40">
        <v>16</v>
      </c>
      <c r="N23" t="s">
        <v>117</v>
      </c>
    </row>
    <row r="24" spans="4:14" ht="19.5" thickBot="1" x14ac:dyDescent="0.3">
      <c r="G24" s="107" t="s">
        <v>111</v>
      </c>
      <c r="H24" s="108"/>
      <c r="I24" s="109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32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7" t="s">
        <v>137</v>
      </c>
      <c r="J28" s="1">
        <v>3</v>
      </c>
      <c r="K28" s="57">
        <f t="shared" si="3"/>
        <v>3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 t="s">
        <v>146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3" t="s">
        <v>147</v>
      </c>
      <c r="J30" s="4">
        <v>3</v>
      </c>
      <c r="K30" s="57">
        <f t="shared" si="3"/>
        <v>3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/>
      <c r="J31" s="4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ref="K33:K43" si="4">IF(J33=0,"",VALUE(LEFT(J33,1)))</f>
        <v/>
      </c>
      <c r="L33" s="1"/>
      <c r="M33" s="1"/>
    </row>
    <row r="34" spans="5:14" ht="19.5" thickBot="1" x14ac:dyDescent="0.3">
      <c r="G34" s="5">
        <v>10</v>
      </c>
      <c r="H34" s="1"/>
      <c r="I34" s="78"/>
      <c r="J34" s="79"/>
      <c r="K34" s="57" t="str">
        <f t="shared" si="4"/>
        <v/>
      </c>
      <c r="L34" s="1"/>
      <c r="M34" s="1"/>
    </row>
    <row r="35" spans="5:14" ht="19.5" thickBot="1" x14ac:dyDescent="0.3">
      <c r="G35" s="5">
        <v>11</v>
      </c>
      <c r="H35" s="1"/>
      <c r="I35" s="3"/>
      <c r="J35" s="4"/>
      <c r="K35" s="57" t="str">
        <f t="shared" si="4"/>
        <v/>
      </c>
      <c r="L35" s="1"/>
      <c r="M35" s="1"/>
    </row>
    <row r="36" spans="5:14" ht="19.5" thickBot="1" x14ac:dyDescent="0.3">
      <c r="G36" s="5">
        <v>12</v>
      </c>
      <c r="H36" s="1"/>
      <c r="I36" s="3"/>
      <c r="J36" s="4"/>
      <c r="K36" s="57" t="str">
        <f t="shared" si="4"/>
        <v/>
      </c>
      <c r="L36" s="1"/>
      <c r="M36" s="1"/>
    </row>
    <row r="37" spans="5:14" ht="19.5" thickBot="1" x14ac:dyDescent="0.3">
      <c r="G37" s="5">
        <v>13</v>
      </c>
      <c r="H37" s="1"/>
      <c r="I37" s="3"/>
      <c r="J37" s="4"/>
      <c r="K37" s="57"/>
      <c r="L37" s="1"/>
      <c r="M37" s="1"/>
    </row>
    <row r="38" spans="5:14" ht="19.5" thickBot="1" x14ac:dyDescent="0.3">
      <c r="E38" s="53"/>
      <c r="G38" s="5">
        <v>14</v>
      </c>
      <c r="H38" s="1"/>
      <c r="I38" s="3"/>
      <c r="J38" s="4"/>
      <c r="K38" s="57" t="str">
        <f t="shared" si="4"/>
        <v/>
      </c>
      <c r="L38" s="1"/>
      <c r="M38" s="1"/>
    </row>
    <row r="39" spans="5:14" ht="19.5" thickBot="1" x14ac:dyDescent="0.3">
      <c r="G39" s="107" t="s">
        <v>112</v>
      </c>
      <c r="H39" s="108"/>
      <c r="I39" s="109"/>
      <c r="J39" s="6"/>
      <c r="K39" s="41"/>
      <c r="L39" s="1"/>
      <c r="M39" s="1"/>
    </row>
    <row r="40" spans="5:14" ht="19.5" thickBot="1" x14ac:dyDescent="0.3">
      <c r="G40" s="5">
        <v>1</v>
      </c>
      <c r="H40" s="4" t="str">
        <f t="shared" ref="H40" si="5">CONCATENATE(B40,C40,D40,E40,F40)</f>
        <v/>
      </c>
      <c r="I40" s="3" t="s">
        <v>141</v>
      </c>
      <c r="J40" s="4">
        <v>2</v>
      </c>
      <c r="K40" s="57">
        <f t="shared" si="4"/>
        <v>2</v>
      </c>
      <c r="L40" s="1"/>
      <c r="M40" s="1"/>
    </row>
    <row r="41" spans="5:14" ht="24" customHeight="1" thickBot="1" x14ac:dyDescent="0.3">
      <c r="G41" s="5">
        <v>2</v>
      </c>
      <c r="H41" s="4"/>
      <c r="I41" s="43" t="s">
        <v>148</v>
      </c>
      <c r="J41" s="1">
        <v>2</v>
      </c>
      <c r="K41" s="57">
        <f t="shared" si="4"/>
        <v>2</v>
      </c>
      <c r="L41" s="1"/>
      <c r="M41" s="1"/>
    </row>
    <row r="42" spans="5:14" ht="19.5" thickBot="1" x14ac:dyDescent="0.3">
      <c r="G42" s="5">
        <v>3</v>
      </c>
      <c r="H42" s="1"/>
      <c r="I42" s="3"/>
      <c r="J42" s="4"/>
      <c r="K42" s="57" t="str">
        <f t="shared" si="4"/>
        <v/>
      </c>
      <c r="L42" s="1"/>
      <c r="M42" s="1"/>
    </row>
    <row r="43" spans="5:14" ht="19.5" thickBot="1" x14ac:dyDescent="0.3">
      <c r="G43" s="5">
        <v>4</v>
      </c>
      <c r="H43" s="1"/>
      <c r="I43" s="3"/>
      <c r="J43" s="4"/>
      <c r="K43" s="57" t="str">
        <f t="shared" si="4"/>
        <v/>
      </c>
      <c r="L43" s="1"/>
      <c r="M43" s="1"/>
    </row>
    <row r="44" spans="5:14" ht="19.5" thickBot="1" x14ac:dyDescent="0.3">
      <c r="E44" s="53"/>
      <c r="G44" s="107" t="s">
        <v>70</v>
      </c>
      <c r="H44" s="108"/>
      <c r="I44" s="109"/>
      <c r="J44" s="6">
        <f>K44</f>
        <v>17</v>
      </c>
      <c r="K44" s="6">
        <f>SUM(K46:K61)</f>
        <v>17</v>
      </c>
      <c r="L44" s="6"/>
      <c r="M44" s="40">
        <v>17</v>
      </c>
      <c r="N44" t="s">
        <v>117</v>
      </c>
    </row>
    <row r="45" spans="5:14" ht="19.5" thickBot="1" x14ac:dyDescent="0.3">
      <c r="E45" s="53"/>
      <c r="G45" s="107" t="s">
        <v>111</v>
      </c>
      <c r="H45" s="108"/>
      <c r="I45" s="109"/>
      <c r="J45" s="6"/>
      <c r="K45" s="41"/>
      <c r="L45" s="1"/>
      <c r="M45" s="1"/>
    </row>
    <row r="46" spans="5:14" ht="19.5" thickBot="1" x14ac:dyDescent="0.3">
      <c r="E46" s="53"/>
      <c r="G46" s="5">
        <v>1</v>
      </c>
      <c r="H46" s="4" t="str">
        <f>CONCATENATE(B46,C46,D46,E46,F46)</f>
        <v/>
      </c>
      <c r="I46" s="43"/>
      <c r="J46" s="1"/>
      <c r="K46" s="57" t="str">
        <f>IF(J46=0,"",VALUE(LEFT(J46,1)))</f>
        <v/>
      </c>
      <c r="L46" s="41"/>
      <c r="M46" s="41"/>
    </row>
    <row r="47" spans="5:14" ht="19.5" thickBot="1" x14ac:dyDescent="0.3">
      <c r="E47" s="53"/>
      <c r="G47" s="5">
        <v>2</v>
      </c>
      <c r="H47" s="4" t="str">
        <f t="shared" ref="H47:H54" si="6">CONCATENATE(B47,C47,D47,E47,F47)</f>
        <v/>
      </c>
      <c r="I47" s="43" t="s">
        <v>156</v>
      </c>
      <c r="J47" s="1">
        <v>3</v>
      </c>
      <c r="K47" s="57">
        <f t="shared" ref="K47:K61" si="7">IF(J47=0,"",VALUE(LEFT(J47,1)))</f>
        <v>3</v>
      </c>
      <c r="L47" s="1"/>
      <c r="M47" s="1"/>
    </row>
    <row r="48" spans="5:14" ht="19.5" thickBot="1" x14ac:dyDescent="0.3">
      <c r="E48" s="53"/>
      <c r="G48" s="5">
        <v>3</v>
      </c>
      <c r="H48" s="4" t="str">
        <f t="shared" si="6"/>
        <v/>
      </c>
      <c r="I48" s="43" t="s">
        <v>157</v>
      </c>
      <c r="J48" s="1">
        <v>3</v>
      </c>
      <c r="K48" s="57">
        <f t="shared" si="7"/>
        <v>3</v>
      </c>
      <c r="L48" s="1"/>
      <c r="M48" s="1"/>
    </row>
    <row r="49" spans="5:14" ht="38.25" thickBot="1" x14ac:dyDescent="0.3">
      <c r="G49" s="5">
        <v>4</v>
      </c>
      <c r="H49" s="4" t="str">
        <f t="shared" si="6"/>
        <v/>
      </c>
      <c r="I49" s="3" t="s">
        <v>161</v>
      </c>
      <c r="J49" s="4">
        <v>2</v>
      </c>
      <c r="K49" s="57">
        <f t="shared" si="7"/>
        <v>2</v>
      </c>
      <c r="L49" s="1"/>
      <c r="M49" s="1"/>
    </row>
    <row r="50" spans="5:14" ht="38.25" thickBot="1" x14ac:dyDescent="0.3">
      <c r="G50" s="5">
        <v>5</v>
      </c>
      <c r="H50" s="4" t="str">
        <f t="shared" si="6"/>
        <v/>
      </c>
      <c r="I50" s="3" t="s">
        <v>162</v>
      </c>
      <c r="J50" s="4">
        <v>2</v>
      </c>
      <c r="K50" s="57">
        <f t="shared" si="7"/>
        <v>2</v>
      </c>
      <c r="L50" s="1"/>
      <c r="M50" s="1"/>
    </row>
    <row r="51" spans="5:14" ht="19.5" thickBot="1" x14ac:dyDescent="0.3">
      <c r="G51" s="5">
        <v>6</v>
      </c>
      <c r="H51" s="4" t="str">
        <f t="shared" si="6"/>
        <v/>
      </c>
      <c r="I51" s="42"/>
      <c r="J51" s="4"/>
      <c r="K51" s="57" t="str">
        <f t="shared" si="7"/>
        <v/>
      </c>
      <c r="L51" s="1"/>
      <c r="M51" s="1"/>
    </row>
    <row r="52" spans="5:14" ht="19.5" thickBot="1" x14ac:dyDescent="0.3">
      <c r="G52" s="5">
        <v>7</v>
      </c>
      <c r="H52" s="4" t="str">
        <f t="shared" si="6"/>
        <v/>
      </c>
      <c r="I52" s="3"/>
      <c r="J52" s="4"/>
      <c r="K52" s="57" t="str">
        <f t="shared" si="7"/>
        <v/>
      </c>
      <c r="L52" s="1"/>
      <c r="M52" s="1"/>
    </row>
    <row r="53" spans="5:14" ht="19.5" thickBot="1" x14ac:dyDescent="0.3">
      <c r="G53" s="5">
        <v>8</v>
      </c>
      <c r="H53" s="4" t="str">
        <f t="shared" si="6"/>
        <v/>
      </c>
      <c r="I53" s="3"/>
      <c r="J53" s="4"/>
      <c r="K53" s="57" t="str">
        <f t="shared" si="7"/>
        <v/>
      </c>
      <c r="L53" s="1"/>
      <c r="M53" s="1"/>
    </row>
    <row r="54" spans="5:14" ht="19.5" thickBot="1" x14ac:dyDescent="0.3">
      <c r="G54" s="5">
        <v>9</v>
      </c>
      <c r="H54" s="4" t="str">
        <f t="shared" si="6"/>
        <v/>
      </c>
      <c r="I54" s="3"/>
      <c r="J54" s="4"/>
      <c r="K54" s="57" t="str">
        <f t="shared" si="7"/>
        <v/>
      </c>
      <c r="L54" s="1"/>
      <c r="M54" s="1"/>
    </row>
    <row r="55" spans="5:14" ht="19.5" thickBot="1" x14ac:dyDescent="0.3">
      <c r="E55" s="53"/>
      <c r="G55" s="5">
        <v>10</v>
      </c>
      <c r="H55" s="1"/>
      <c r="I55" s="59" t="s">
        <v>119</v>
      </c>
      <c r="J55" s="60">
        <v>1</v>
      </c>
      <c r="K55" s="57">
        <f t="shared" si="7"/>
        <v>1</v>
      </c>
      <c r="L55" s="1"/>
      <c r="M55" s="1"/>
    </row>
    <row r="56" spans="5:14" ht="19.5" thickBot="1" x14ac:dyDescent="0.3">
      <c r="G56" s="5">
        <v>11</v>
      </c>
      <c r="H56" s="1"/>
      <c r="I56" s="61" t="s">
        <v>55</v>
      </c>
      <c r="J56" s="62">
        <v>6</v>
      </c>
      <c r="K56" s="57">
        <f t="shared" si="7"/>
        <v>6</v>
      </c>
      <c r="L56" s="1"/>
      <c r="M56" s="1"/>
    </row>
    <row r="57" spans="5:14" ht="19.5" thickBot="1" x14ac:dyDescent="0.3">
      <c r="G57" s="107" t="s">
        <v>112</v>
      </c>
      <c r="H57" s="108"/>
      <c r="I57" s="109"/>
      <c r="J57" s="6"/>
      <c r="K57" s="41"/>
      <c r="L57" s="1"/>
      <c r="M57" s="1"/>
    </row>
    <row r="58" spans="5:14" ht="19.5" thickBot="1" x14ac:dyDescent="0.3">
      <c r="G58" s="5">
        <v>1</v>
      </c>
      <c r="H58" s="4" t="str">
        <f t="shared" ref="H58" si="8">CONCATENATE(B58,C58,D58,E58,F58)</f>
        <v/>
      </c>
      <c r="I58" s="3"/>
      <c r="J58" s="4"/>
      <c r="K58" s="57" t="str">
        <f t="shared" si="7"/>
        <v/>
      </c>
      <c r="L58" s="1"/>
      <c r="M58" s="1"/>
    </row>
    <row r="59" spans="5:14" ht="19.5" thickBot="1" x14ac:dyDescent="0.3">
      <c r="G59" s="5">
        <v>2</v>
      </c>
      <c r="H59" s="4"/>
      <c r="I59" s="3"/>
      <c r="J59" s="4"/>
      <c r="K59" s="57" t="str">
        <f t="shared" si="7"/>
        <v/>
      </c>
      <c r="L59" s="1"/>
      <c r="M59" s="1"/>
    </row>
    <row r="60" spans="5:14" ht="19.5" thickBot="1" x14ac:dyDescent="0.3">
      <c r="E60" s="53"/>
      <c r="G60" s="5">
        <v>3</v>
      </c>
      <c r="H60" s="1"/>
      <c r="I60" s="3"/>
      <c r="J60" s="4"/>
      <c r="K60" s="57" t="str">
        <f t="shared" si="7"/>
        <v/>
      </c>
      <c r="L60" s="1"/>
      <c r="M60" s="1"/>
    </row>
    <row r="61" spans="5:14" ht="19.5" thickBot="1" x14ac:dyDescent="0.3">
      <c r="E61" s="53"/>
      <c r="G61" s="5">
        <v>4</v>
      </c>
      <c r="H61" s="1"/>
      <c r="I61" s="3"/>
      <c r="J61" s="4"/>
      <c r="K61" s="57" t="str">
        <f t="shared" si="7"/>
        <v/>
      </c>
      <c r="L61" s="1"/>
      <c r="M61" s="1"/>
    </row>
    <row r="62" spans="5:14" ht="19.5" hidden="1" thickBot="1" x14ac:dyDescent="0.3">
      <c r="E62" s="53"/>
      <c r="G62" s="107" t="s">
        <v>71</v>
      </c>
      <c r="H62" s="108"/>
      <c r="I62" s="109"/>
      <c r="J62" s="6">
        <f>K62</f>
        <v>0</v>
      </c>
      <c r="K62" s="6">
        <f>SUM(K64:K79)</f>
        <v>0</v>
      </c>
      <c r="L62" s="6"/>
      <c r="M62" s="40"/>
      <c r="N62" t="s">
        <v>117</v>
      </c>
    </row>
    <row r="63" spans="5:14" ht="19.5" hidden="1" thickBot="1" x14ac:dyDescent="0.3">
      <c r="G63" s="107" t="s">
        <v>111</v>
      </c>
      <c r="H63" s="108"/>
      <c r="I63" s="109"/>
      <c r="J63" s="6"/>
      <c r="K63" s="41"/>
      <c r="L63" s="1"/>
      <c r="M63" s="1"/>
    </row>
    <row r="64" spans="5:14" ht="19.5" hidden="1" thickBot="1" x14ac:dyDescent="0.3">
      <c r="G64" s="5">
        <v>1</v>
      </c>
      <c r="H64" s="4" t="str">
        <f>CONCATENATE(B64,C64,D64,E64,F64)</f>
        <v/>
      </c>
      <c r="I64" s="43"/>
      <c r="J64" s="1"/>
      <c r="K64" s="57" t="str">
        <f>IF(J64=0,"",VALUE(LEFT(J64,1)))</f>
        <v/>
      </c>
      <c r="L64" s="41"/>
      <c r="M64" s="41"/>
    </row>
    <row r="65" spans="5:14" ht="19.5" hidden="1" thickBot="1" x14ac:dyDescent="0.3">
      <c r="G65" s="5">
        <v>2</v>
      </c>
      <c r="H65" s="4" t="str">
        <f t="shared" ref="H65:H72" si="9">CONCATENATE(B65,C65,D65,E65,F65)</f>
        <v/>
      </c>
      <c r="I65" s="43"/>
      <c r="J65" s="1"/>
      <c r="K65" s="57" t="str">
        <f t="shared" ref="K65:K79" si="10">IF(J65=0,"",VALUE(LEFT(J65,1)))</f>
        <v/>
      </c>
      <c r="L65" s="1"/>
      <c r="M65" s="1"/>
    </row>
    <row r="66" spans="5:14" ht="19.5" hidden="1" thickBot="1" x14ac:dyDescent="0.3">
      <c r="G66" s="5">
        <v>3</v>
      </c>
      <c r="H66" s="4" t="str">
        <f t="shared" si="9"/>
        <v/>
      </c>
      <c r="I66" s="43"/>
      <c r="J66" s="1"/>
      <c r="K66" s="57" t="str">
        <f t="shared" si="10"/>
        <v/>
      </c>
      <c r="L66" s="1"/>
      <c r="M66" s="1"/>
    </row>
    <row r="67" spans="5:14" ht="19.5" hidden="1" thickBot="1" x14ac:dyDescent="0.3">
      <c r="G67" s="5">
        <v>4</v>
      </c>
      <c r="H67" s="4" t="str">
        <f t="shared" si="9"/>
        <v/>
      </c>
      <c r="I67" s="3"/>
      <c r="J67" s="4"/>
      <c r="K67" s="57" t="str">
        <f t="shared" si="10"/>
        <v/>
      </c>
      <c r="L67" s="1"/>
      <c r="M67" s="1"/>
    </row>
    <row r="68" spans="5:14" ht="19.5" hidden="1" thickBot="1" x14ac:dyDescent="0.3">
      <c r="G68" s="5">
        <v>5</v>
      </c>
      <c r="H68" s="4" t="str">
        <f t="shared" si="9"/>
        <v/>
      </c>
      <c r="I68" s="3"/>
      <c r="J68" s="4"/>
      <c r="K68" s="57" t="str">
        <f t="shared" si="10"/>
        <v/>
      </c>
      <c r="L68" s="1"/>
      <c r="M68" s="1"/>
    </row>
    <row r="69" spans="5:14" ht="19.5" hidden="1" thickBot="1" x14ac:dyDescent="0.3">
      <c r="G69" s="5">
        <v>6</v>
      </c>
      <c r="H69" s="4" t="str">
        <f t="shared" si="9"/>
        <v/>
      </c>
      <c r="I69" s="42"/>
      <c r="J69" s="4"/>
      <c r="K69" s="57" t="str">
        <f t="shared" si="10"/>
        <v/>
      </c>
      <c r="L69" s="1"/>
      <c r="M69" s="1"/>
    </row>
    <row r="70" spans="5:14" ht="19.5" hidden="1" thickBot="1" x14ac:dyDescent="0.3">
      <c r="E70" s="53"/>
      <c r="G70" s="5">
        <v>7</v>
      </c>
      <c r="H70" s="4" t="str">
        <f t="shared" si="9"/>
        <v/>
      </c>
      <c r="I70" s="3"/>
      <c r="J70" s="4"/>
      <c r="K70" s="57" t="str">
        <f t="shared" si="10"/>
        <v/>
      </c>
      <c r="L70" s="1"/>
      <c r="M70" s="1"/>
    </row>
    <row r="71" spans="5:14" ht="19.5" hidden="1" thickBot="1" x14ac:dyDescent="0.3">
      <c r="E71" s="53"/>
      <c r="G71" s="5">
        <v>8</v>
      </c>
      <c r="H71" s="4" t="str">
        <f t="shared" si="9"/>
        <v/>
      </c>
      <c r="I71" s="3"/>
      <c r="J71" s="4"/>
      <c r="K71" s="57" t="str">
        <f t="shared" si="10"/>
        <v/>
      </c>
      <c r="L71" s="1"/>
      <c r="M71" s="1"/>
    </row>
    <row r="72" spans="5:14" ht="19.5" hidden="1" thickBot="1" x14ac:dyDescent="0.3">
      <c r="G72" s="5">
        <v>9</v>
      </c>
      <c r="H72" s="4" t="str">
        <f t="shared" si="9"/>
        <v/>
      </c>
      <c r="I72" s="3"/>
      <c r="J72" s="4"/>
      <c r="K72" s="57" t="str">
        <f t="shared" si="10"/>
        <v/>
      </c>
      <c r="L72" s="1"/>
      <c r="M72" s="1"/>
    </row>
    <row r="73" spans="5:14" ht="19.5" hidden="1" thickBot="1" x14ac:dyDescent="0.3">
      <c r="G73" s="5">
        <v>10</v>
      </c>
      <c r="H73" s="1"/>
      <c r="I73" s="3"/>
      <c r="J73" s="4"/>
      <c r="K73" s="57" t="str">
        <f t="shared" si="10"/>
        <v/>
      </c>
      <c r="L73" s="1"/>
      <c r="M73" s="1"/>
    </row>
    <row r="74" spans="5:14" ht="19.5" hidden="1" thickBot="1" x14ac:dyDescent="0.3">
      <c r="G74" s="5">
        <v>11</v>
      </c>
      <c r="H74" s="1"/>
      <c r="I74" s="3"/>
      <c r="J74" s="4"/>
      <c r="K74" s="57" t="str">
        <f t="shared" si="10"/>
        <v/>
      </c>
      <c r="L74" s="1"/>
      <c r="M74" s="1"/>
    </row>
    <row r="75" spans="5:14" ht="19.5" hidden="1" thickBot="1" x14ac:dyDescent="0.3">
      <c r="G75" s="107" t="s">
        <v>112</v>
      </c>
      <c r="H75" s="108"/>
      <c r="I75" s="109"/>
      <c r="J75" s="6"/>
      <c r="K75" s="41"/>
      <c r="L75" s="1"/>
      <c r="M75" s="1"/>
    </row>
    <row r="76" spans="5:14" ht="19.5" hidden="1" thickBot="1" x14ac:dyDescent="0.3">
      <c r="E76" s="53"/>
      <c r="G76" s="5">
        <v>1</v>
      </c>
      <c r="H76" s="4" t="str">
        <f t="shared" ref="H76" si="11">CONCATENATE(B76,C76,D76,E76,F76)</f>
        <v/>
      </c>
      <c r="I76" s="3"/>
      <c r="J76" s="4"/>
      <c r="K76" s="57" t="str">
        <f t="shared" si="10"/>
        <v/>
      </c>
      <c r="L76" s="1"/>
      <c r="M76" s="1"/>
    </row>
    <row r="77" spans="5:14" ht="19.5" hidden="1" thickBot="1" x14ac:dyDescent="0.3">
      <c r="E77" s="53"/>
      <c r="G77" s="5">
        <v>2</v>
      </c>
      <c r="H77" s="4"/>
      <c r="I77" s="3"/>
      <c r="J77" s="4"/>
      <c r="K77" s="57" t="str">
        <f t="shared" si="10"/>
        <v/>
      </c>
      <c r="L77" s="1"/>
      <c r="M77" s="1"/>
    </row>
    <row r="78" spans="5:14" ht="19.5" hidden="1" thickBot="1" x14ac:dyDescent="0.3">
      <c r="E78" s="53"/>
      <c r="G78" s="5">
        <v>3</v>
      </c>
      <c r="H78" s="1"/>
      <c r="I78" s="3"/>
      <c r="J78" s="4"/>
      <c r="K78" s="57" t="str">
        <f t="shared" si="10"/>
        <v/>
      </c>
      <c r="L78" s="1"/>
      <c r="M78" s="1"/>
    </row>
    <row r="79" spans="5:14" ht="19.5" hidden="1" thickBot="1" x14ac:dyDescent="0.3">
      <c r="E79" s="53"/>
      <c r="G79" s="5">
        <v>4</v>
      </c>
      <c r="H79" s="1"/>
      <c r="I79" s="3"/>
      <c r="J79" s="4"/>
      <c r="K79" s="57" t="str">
        <f t="shared" si="10"/>
        <v/>
      </c>
      <c r="L79" s="1"/>
      <c r="M79" s="1"/>
    </row>
    <row r="80" spans="5:14" ht="19.5" hidden="1" thickBot="1" x14ac:dyDescent="0.3">
      <c r="G80" s="107" t="s">
        <v>72</v>
      </c>
      <c r="H80" s="108"/>
      <c r="I80" s="109"/>
      <c r="J80" s="6">
        <f>K80</f>
        <v>0</v>
      </c>
      <c r="K80" s="6">
        <f>SUM(K82:K97)</f>
        <v>0</v>
      </c>
      <c r="L80" s="6"/>
      <c r="M80" s="40"/>
      <c r="N80" t="s">
        <v>117</v>
      </c>
    </row>
    <row r="81" spans="5:13" ht="19.5" hidden="1" thickBot="1" x14ac:dyDescent="0.3">
      <c r="G81" s="107" t="s">
        <v>111</v>
      </c>
      <c r="H81" s="108"/>
      <c r="I81" s="109"/>
      <c r="J81" s="6"/>
      <c r="K81" s="41"/>
      <c r="L81" s="1"/>
      <c r="M81" s="1"/>
    </row>
    <row r="82" spans="5:13" ht="19.5" hidden="1" thickBot="1" x14ac:dyDescent="0.3">
      <c r="G82" s="5">
        <v>1</v>
      </c>
      <c r="H82" s="4" t="str">
        <f>CONCATENATE(B82,C82,D82,E82,F82)</f>
        <v/>
      </c>
      <c r="I82" s="43"/>
      <c r="J82" s="1"/>
      <c r="K82" s="57" t="str">
        <f>IF(J82=0,"",VALUE(LEFT(J82,1)))</f>
        <v/>
      </c>
      <c r="L82" s="41"/>
      <c r="M82" s="41"/>
    </row>
    <row r="83" spans="5:13" ht="19.5" hidden="1" thickBot="1" x14ac:dyDescent="0.3">
      <c r="G83" s="5">
        <v>2</v>
      </c>
      <c r="H83" s="4" t="str">
        <f t="shared" ref="H83:H90" si="12">CONCATENATE(B83,C83,D83,E83,F83)</f>
        <v/>
      </c>
      <c r="I83" s="43"/>
      <c r="J83" s="1"/>
      <c r="K83" s="57" t="str">
        <f t="shared" ref="K83:K97" si="13">IF(J83=0,"",VALUE(LEFT(J83,1)))</f>
        <v/>
      </c>
      <c r="L83" s="1"/>
      <c r="M83" s="1"/>
    </row>
    <row r="84" spans="5:13" ht="19.5" hidden="1" thickBot="1" x14ac:dyDescent="0.3">
      <c r="G84" s="5">
        <v>3</v>
      </c>
      <c r="H84" s="4" t="str">
        <f t="shared" si="12"/>
        <v/>
      </c>
      <c r="I84" s="43"/>
      <c r="J84" s="1"/>
      <c r="K84" s="57" t="str">
        <f t="shared" si="13"/>
        <v/>
      </c>
      <c r="L84" s="1"/>
      <c r="M84" s="1"/>
    </row>
    <row r="85" spans="5:13" ht="19.5" hidden="1" thickBot="1" x14ac:dyDescent="0.3">
      <c r="G85" s="5">
        <v>4</v>
      </c>
      <c r="H85" s="4" t="str">
        <f t="shared" si="12"/>
        <v/>
      </c>
      <c r="I85" s="3"/>
      <c r="J85" s="4"/>
      <c r="K85" s="57" t="str">
        <f t="shared" si="13"/>
        <v/>
      </c>
      <c r="L85" s="1"/>
      <c r="M85" s="1"/>
    </row>
    <row r="86" spans="5:13" ht="19.5" hidden="1" thickBot="1" x14ac:dyDescent="0.3">
      <c r="E86" s="53"/>
      <c r="G86" s="5">
        <v>5</v>
      </c>
      <c r="H86" s="4" t="str">
        <f t="shared" si="12"/>
        <v/>
      </c>
      <c r="I86" s="3"/>
      <c r="J86" s="4"/>
      <c r="K86" s="57" t="str">
        <f t="shared" si="13"/>
        <v/>
      </c>
      <c r="L86" s="1"/>
      <c r="M86" s="1"/>
    </row>
    <row r="87" spans="5:13" ht="19.5" hidden="1" thickBot="1" x14ac:dyDescent="0.3">
      <c r="E87" s="53"/>
      <c r="G87" s="5">
        <v>6</v>
      </c>
      <c r="H87" s="4" t="str">
        <f t="shared" si="12"/>
        <v/>
      </c>
      <c r="I87" s="42"/>
      <c r="J87" s="4"/>
      <c r="K87" s="57" t="str">
        <f t="shared" si="13"/>
        <v/>
      </c>
      <c r="L87" s="1"/>
      <c r="M87" s="1"/>
    </row>
    <row r="88" spans="5:13" ht="19.5" hidden="1" thickBot="1" x14ac:dyDescent="0.3">
      <c r="G88" s="5">
        <v>7</v>
      </c>
      <c r="H88" s="4" t="str">
        <f t="shared" si="12"/>
        <v/>
      </c>
      <c r="I88" s="3"/>
      <c r="J88" s="4"/>
      <c r="K88" s="57" t="str">
        <f t="shared" si="13"/>
        <v/>
      </c>
      <c r="L88" s="1"/>
      <c r="M88" s="1"/>
    </row>
    <row r="89" spans="5:13" ht="19.5" hidden="1" thickBot="1" x14ac:dyDescent="0.3">
      <c r="G89" s="5">
        <v>8</v>
      </c>
      <c r="H89" s="4" t="str">
        <f t="shared" si="12"/>
        <v/>
      </c>
      <c r="I89" s="3"/>
      <c r="J89" s="4"/>
      <c r="K89" s="57" t="str">
        <f t="shared" si="13"/>
        <v/>
      </c>
      <c r="L89" s="1"/>
      <c r="M89" s="1"/>
    </row>
    <row r="90" spans="5:13" ht="19.5" hidden="1" thickBot="1" x14ac:dyDescent="0.3">
      <c r="G90" s="5">
        <v>9</v>
      </c>
      <c r="H90" s="4" t="str">
        <f t="shared" si="12"/>
        <v/>
      </c>
      <c r="I90" s="3"/>
      <c r="J90" s="4"/>
      <c r="K90" s="57" t="str">
        <f t="shared" si="13"/>
        <v/>
      </c>
      <c r="L90" s="1"/>
      <c r="M90" s="1"/>
    </row>
    <row r="91" spans="5:13" ht="19.5" hidden="1" thickBot="1" x14ac:dyDescent="0.3">
      <c r="G91" s="5">
        <v>10</v>
      </c>
      <c r="H91" s="1"/>
      <c r="I91" s="3"/>
      <c r="J91" s="4"/>
      <c r="K91" s="57" t="str">
        <f t="shared" si="13"/>
        <v/>
      </c>
      <c r="L91" s="1"/>
      <c r="M91" s="1"/>
    </row>
    <row r="92" spans="5:13" ht="19.5" hidden="1" thickBot="1" x14ac:dyDescent="0.3">
      <c r="E92" s="53"/>
      <c r="G92" s="5">
        <v>11</v>
      </c>
      <c r="H92" s="1"/>
      <c r="I92" s="3"/>
      <c r="J92" s="4"/>
      <c r="K92" s="57" t="str">
        <f t="shared" si="13"/>
        <v/>
      </c>
      <c r="L92" s="1"/>
      <c r="M92" s="1"/>
    </row>
    <row r="93" spans="5:13" ht="19.5" hidden="1" thickBot="1" x14ac:dyDescent="0.3">
      <c r="E93" s="53"/>
      <c r="G93" s="107" t="s">
        <v>112</v>
      </c>
      <c r="H93" s="108"/>
      <c r="I93" s="109"/>
      <c r="J93" s="6"/>
      <c r="K93" s="41"/>
      <c r="L93" s="1"/>
      <c r="M93" s="1"/>
    </row>
    <row r="94" spans="5:13" ht="19.5" hidden="1" thickBot="1" x14ac:dyDescent="0.3">
      <c r="G94" s="5">
        <v>1</v>
      </c>
      <c r="H94" s="4" t="str">
        <f t="shared" ref="H94" si="14">CONCATENATE(B94,C94,D94,E94,F94)</f>
        <v/>
      </c>
      <c r="I94" s="3"/>
      <c r="J94" s="4"/>
      <c r="K94" s="57" t="str">
        <f t="shared" si="13"/>
        <v/>
      </c>
      <c r="L94" s="1"/>
      <c r="M94" s="1"/>
    </row>
    <row r="95" spans="5:13" ht="19.5" hidden="1" thickBot="1" x14ac:dyDescent="0.3">
      <c r="G95" s="5">
        <v>2</v>
      </c>
      <c r="H95" s="4"/>
      <c r="I95" s="3"/>
      <c r="J95" s="4"/>
      <c r="K95" s="57" t="str">
        <f t="shared" si="13"/>
        <v/>
      </c>
      <c r="L95" s="1"/>
      <c r="M95" s="1"/>
    </row>
    <row r="96" spans="5:13" ht="19.5" hidden="1" thickBot="1" x14ac:dyDescent="0.3">
      <c r="G96" s="5">
        <v>3</v>
      </c>
      <c r="H96" s="1"/>
      <c r="I96" s="3"/>
      <c r="J96" s="4"/>
      <c r="K96" s="57" t="str">
        <f t="shared" si="13"/>
        <v/>
      </c>
      <c r="L96" s="1"/>
      <c r="M96" s="1"/>
    </row>
    <row r="97" spans="5:14" ht="19.5" hidden="1" thickBot="1" x14ac:dyDescent="0.3">
      <c r="G97" s="5">
        <v>4</v>
      </c>
      <c r="H97" s="1"/>
      <c r="I97" s="3"/>
      <c r="J97" s="4"/>
      <c r="K97" s="57" t="str">
        <f t="shared" si="13"/>
        <v/>
      </c>
      <c r="L97" s="1"/>
      <c r="M97" s="1"/>
    </row>
    <row r="98" spans="5:14" ht="19.5" hidden="1" thickBot="1" x14ac:dyDescent="0.3">
      <c r="G98" s="107" t="s">
        <v>73</v>
      </c>
      <c r="H98" s="108"/>
      <c r="I98" s="109"/>
      <c r="J98" s="6">
        <f>K98</f>
        <v>0</v>
      </c>
      <c r="K98" s="6">
        <f>SUM(K100:K115)</f>
        <v>0</v>
      </c>
      <c r="L98" s="6"/>
      <c r="M98" s="40"/>
      <c r="N98" t="s">
        <v>117</v>
      </c>
    </row>
    <row r="99" spans="5:14" ht="19.5" hidden="1" thickBot="1" x14ac:dyDescent="0.3">
      <c r="G99" s="107" t="s">
        <v>111</v>
      </c>
      <c r="H99" s="108"/>
      <c r="I99" s="109"/>
      <c r="J99" s="6"/>
      <c r="K99" s="41"/>
      <c r="L99" s="1"/>
      <c r="M99" s="1"/>
    </row>
    <row r="100" spans="5:14" ht="19.5" hidden="1" thickBot="1" x14ac:dyDescent="0.3">
      <c r="G100" s="5">
        <v>1</v>
      </c>
      <c r="H100" s="4" t="str">
        <f>CONCATENATE(B100,C100,D100,E100,F100)</f>
        <v/>
      </c>
      <c r="I100" s="43"/>
      <c r="J100" s="1"/>
      <c r="K100" s="57" t="str">
        <f>IF(J100=0,"",VALUE(LEFT(J100,1)))</f>
        <v/>
      </c>
      <c r="L100" s="41"/>
      <c r="M100" s="41"/>
    </row>
    <row r="101" spans="5:14" ht="19.5" hidden="1" thickBot="1" x14ac:dyDescent="0.3">
      <c r="G101" s="5">
        <v>2</v>
      </c>
      <c r="H101" s="4" t="str">
        <f t="shared" ref="H101:H108" si="15">CONCATENATE(B101,C101,D101,E101,F101)</f>
        <v/>
      </c>
      <c r="I101" s="43"/>
      <c r="J101" s="1"/>
      <c r="K101" s="57" t="str">
        <f t="shared" ref="K101:K115" si="16">IF(J101=0,"",VALUE(LEFT(J101,1)))</f>
        <v/>
      </c>
      <c r="L101" s="1"/>
      <c r="M101" s="1"/>
    </row>
    <row r="102" spans="5:14" ht="19.5" hidden="1" thickBot="1" x14ac:dyDescent="0.3">
      <c r="E102" s="53"/>
      <c r="G102" s="5">
        <v>3</v>
      </c>
      <c r="H102" s="4" t="str">
        <f t="shared" si="15"/>
        <v/>
      </c>
      <c r="I102" s="43"/>
      <c r="J102" s="1"/>
      <c r="K102" s="57" t="str">
        <f t="shared" si="16"/>
        <v/>
      </c>
      <c r="L102" s="1"/>
      <c r="M102" s="1"/>
    </row>
    <row r="103" spans="5:14" ht="19.5" hidden="1" thickBot="1" x14ac:dyDescent="0.3">
      <c r="G103" s="5">
        <v>4</v>
      </c>
      <c r="H103" s="4" t="str">
        <f t="shared" si="15"/>
        <v/>
      </c>
      <c r="I103" s="3"/>
      <c r="J103" s="4"/>
      <c r="K103" s="57" t="str">
        <f t="shared" si="16"/>
        <v/>
      </c>
      <c r="L103" s="1"/>
      <c r="M103" s="1"/>
    </row>
    <row r="104" spans="5:14" ht="19.5" hidden="1" thickBot="1" x14ac:dyDescent="0.3">
      <c r="G104" s="5">
        <v>5</v>
      </c>
      <c r="H104" s="4" t="str">
        <f t="shared" si="15"/>
        <v/>
      </c>
      <c r="I104" s="3"/>
      <c r="J104" s="4"/>
      <c r="K104" s="57" t="str">
        <f t="shared" si="16"/>
        <v/>
      </c>
      <c r="L104" s="1"/>
      <c r="M104" s="1"/>
    </row>
    <row r="105" spans="5:14" ht="19.5" hidden="1" thickBot="1" x14ac:dyDescent="0.3">
      <c r="G105" s="5">
        <v>6</v>
      </c>
      <c r="H105" s="4" t="str">
        <f t="shared" si="15"/>
        <v/>
      </c>
      <c r="I105" s="42"/>
      <c r="J105" s="4"/>
      <c r="K105" s="57" t="str">
        <f t="shared" si="16"/>
        <v/>
      </c>
      <c r="L105" s="1"/>
      <c r="M105" s="1"/>
    </row>
    <row r="106" spans="5:14" ht="19.5" hidden="1" customHeight="1" thickBot="1" x14ac:dyDescent="0.3">
      <c r="G106" s="5">
        <v>7</v>
      </c>
      <c r="H106" s="4" t="str">
        <f t="shared" si="15"/>
        <v/>
      </c>
      <c r="I106" s="3"/>
      <c r="J106" s="4"/>
      <c r="K106" s="57" t="str">
        <f t="shared" si="16"/>
        <v/>
      </c>
      <c r="L106" s="1"/>
      <c r="M106" s="1"/>
      <c r="N106">
        <f>SUM(N5,N23,N42,N58,N74,N90)</f>
        <v>0</v>
      </c>
    </row>
    <row r="107" spans="5:14" ht="19.5" hidden="1" thickBot="1" x14ac:dyDescent="0.3">
      <c r="G107" s="5">
        <v>8</v>
      </c>
      <c r="H107" s="4" t="str">
        <f t="shared" si="15"/>
        <v/>
      </c>
      <c r="I107" s="3"/>
      <c r="J107" s="4"/>
      <c r="K107" s="57" t="str">
        <f t="shared" si="16"/>
        <v/>
      </c>
      <c r="L107" s="1"/>
      <c r="M107" s="1"/>
    </row>
    <row r="108" spans="5:14" ht="19.5" hidden="1" thickBot="1" x14ac:dyDescent="0.3">
      <c r="G108" s="5">
        <v>9</v>
      </c>
      <c r="H108" s="4" t="str">
        <f t="shared" si="15"/>
        <v/>
      </c>
      <c r="I108" s="3"/>
      <c r="J108" s="4"/>
      <c r="K108" s="57" t="str">
        <f t="shared" si="16"/>
        <v/>
      </c>
      <c r="L108" s="1"/>
      <c r="M108" s="1"/>
    </row>
    <row r="109" spans="5:14" ht="19.5" hidden="1" thickBot="1" x14ac:dyDescent="0.3">
      <c r="G109" s="5">
        <v>10</v>
      </c>
      <c r="H109" s="1"/>
      <c r="I109" s="3"/>
      <c r="J109" s="4"/>
      <c r="K109" s="57" t="str">
        <f t="shared" si="16"/>
        <v/>
      </c>
      <c r="L109" s="1"/>
      <c r="M109" s="1"/>
    </row>
    <row r="110" spans="5:14" ht="19.5" hidden="1" thickBot="1" x14ac:dyDescent="0.3">
      <c r="G110" s="5">
        <v>11</v>
      </c>
      <c r="H110" s="1"/>
      <c r="I110" s="3"/>
      <c r="J110" s="4"/>
      <c r="K110" s="57" t="str">
        <f t="shared" si="16"/>
        <v/>
      </c>
      <c r="L110" s="1"/>
      <c r="M110" s="1"/>
    </row>
    <row r="111" spans="5:14" ht="19.5" hidden="1" thickBot="1" x14ac:dyDescent="0.3">
      <c r="G111" s="107" t="s">
        <v>112</v>
      </c>
      <c r="H111" s="108"/>
      <c r="I111" s="109"/>
      <c r="J111" s="6"/>
      <c r="K111" s="41"/>
      <c r="L111" s="1"/>
      <c r="M111" s="1"/>
    </row>
    <row r="112" spans="5:14" ht="19.5" hidden="1" thickBot="1" x14ac:dyDescent="0.3">
      <c r="G112" s="5">
        <v>1</v>
      </c>
      <c r="H112" s="4" t="str">
        <f t="shared" ref="H112" si="17">CONCATENATE(B112,C112,D112,E112,F112)</f>
        <v/>
      </c>
      <c r="I112" s="3"/>
      <c r="J112" s="4"/>
      <c r="K112" s="57" t="str">
        <f t="shared" si="16"/>
        <v/>
      </c>
      <c r="L112" s="1"/>
      <c r="M112" s="1"/>
    </row>
    <row r="113" spans="7:14" ht="19.5" hidden="1" thickBot="1" x14ac:dyDescent="0.3">
      <c r="G113" s="5">
        <v>2</v>
      </c>
      <c r="H113" s="4"/>
      <c r="I113" s="3"/>
      <c r="J113" s="4"/>
      <c r="K113" s="57" t="str">
        <f t="shared" si="16"/>
        <v/>
      </c>
      <c r="L113" s="1"/>
      <c r="M113" s="1"/>
    </row>
    <row r="114" spans="7:14" ht="19.5" hidden="1" thickBot="1" x14ac:dyDescent="0.3">
      <c r="G114" s="5">
        <v>3</v>
      </c>
      <c r="H114" s="1"/>
      <c r="I114" s="3"/>
      <c r="J114" s="4"/>
      <c r="K114" s="57" t="str">
        <f t="shared" si="16"/>
        <v/>
      </c>
      <c r="L114" s="1"/>
      <c r="M114" s="1"/>
    </row>
    <row r="115" spans="7:14" ht="19.5" hidden="1" thickBot="1" x14ac:dyDescent="0.3">
      <c r="G115" s="5">
        <v>4</v>
      </c>
      <c r="H115" s="1"/>
      <c r="I115" s="3"/>
      <c r="J115" s="4"/>
      <c r="K115" s="57" t="str">
        <f t="shared" si="16"/>
        <v/>
      </c>
      <c r="L115" s="1"/>
      <c r="M115" s="1"/>
    </row>
    <row r="116" spans="7:14" ht="19.5" thickBot="1" x14ac:dyDescent="0.3">
      <c r="G116" s="110" t="s">
        <v>113</v>
      </c>
      <c r="H116" s="111"/>
      <c r="I116" s="112"/>
      <c r="J116" s="58">
        <f>SUM(J5,J23,J44,J62,J80,J98)</f>
        <v>49</v>
      </c>
      <c r="K116" s="58">
        <f>SUM(K5,K23,K44,K62,K80,K98)</f>
        <v>49</v>
      </c>
      <c r="L116" s="1"/>
      <c r="M116" s="58">
        <f>SUM(M5,M23,M44,M62,M80,M98)</f>
        <v>49</v>
      </c>
      <c r="N116" t="s">
        <v>117</v>
      </c>
    </row>
  </sheetData>
  <autoFilter ref="I2:I106"/>
  <mergeCells count="27">
    <mergeCell ref="H2:I2"/>
    <mergeCell ref="G3:G4"/>
    <mergeCell ref="H3:H4"/>
    <mergeCell ref="I3:I4"/>
    <mergeCell ref="J3:J4"/>
    <mergeCell ref="G62:I62"/>
    <mergeCell ref="L3:L4"/>
    <mergeCell ref="M3:M4"/>
    <mergeCell ref="G5:I5"/>
    <mergeCell ref="G6:I6"/>
    <mergeCell ref="G18:I18"/>
    <mergeCell ref="G23:I23"/>
    <mergeCell ref="K3:K4"/>
    <mergeCell ref="G24:I24"/>
    <mergeCell ref="G39:I39"/>
    <mergeCell ref="G44:I44"/>
    <mergeCell ref="G45:I45"/>
    <mergeCell ref="G57:I57"/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7" zoomScale="70" zoomScaleNormal="70" zoomScalePageLayoutView="85" workbookViewId="0">
      <selection activeCell="I15" sqref="I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13" t="s">
        <v>114</v>
      </c>
      <c r="I2" s="113"/>
    </row>
    <row r="3" spans="2:15" ht="87" customHeight="1" x14ac:dyDescent="0.25">
      <c r="G3" s="105" t="s">
        <v>67</v>
      </c>
      <c r="H3" s="105" t="s">
        <v>107</v>
      </c>
      <c r="I3" s="105" t="s">
        <v>108</v>
      </c>
      <c r="J3" s="105" t="s">
        <v>110</v>
      </c>
      <c r="K3" s="105" t="s">
        <v>110</v>
      </c>
      <c r="L3" s="105" t="s">
        <v>109</v>
      </c>
      <c r="M3" s="105" t="s">
        <v>68</v>
      </c>
    </row>
    <row r="4" spans="2:15" ht="9" customHeight="1" thickBot="1" x14ac:dyDescent="0.3">
      <c r="G4" s="106"/>
      <c r="H4" s="106" t="s">
        <v>28</v>
      </c>
      <c r="I4" s="106"/>
      <c r="J4" s="106"/>
      <c r="K4" s="106"/>
      <c r="L4" s="106"/>
      <c r="M4" s="106"/>
    </row>
    <row r="5" spans="2:15" ht="19.5" thickBot="1" x14ac:dyDescent="0.3">
      <c r="G5" s="107" t="s">
        <v>115</v>
      </c>
      <c r="H5" s="108"/>
      <c r="I5" s="109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111</v>
      </c>
      <c r="H6" s="108"/>
      <c r="I6" s="109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7" t="s">
        <v>112</v>
      </c>
      <c r="H18" s="108"/>
      <c r="I18" s="109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7" t="s">
        <v>69</v>
      </c>
      <c r="H23" s="108"/>
      <c r="I23" s="109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07" t="s">
        <v>111</v>
      </c>
      <c r="H24" s="108"/>
      <c r="I24" s="109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7" t="s">
        <v>112</v>
      </c>
      <c r="H36" s="108"/>
      <c r="I36" s="109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7" t="s">
        <v>70</v>
      </c>
      <c r="H41" s="108"/>
      <c r="I41" s="109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7" t="s">
        <v>111</v>
      </c>
      <c r="H42" s="108"/>
      <c r="I42" s="109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7" t="s">
        <v>112</v>
      </c>
      <c r="H54" s="108"/>
      <c r="I54" s="109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7" t="s">
        <v>71</v>
      </c>
      <c r="H59" s="108"/>
      <c r="I59" s="109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07" t="s">
        <v>111</v>
      </c>
      <c r="H60" s="108"/>
      <c r="I60" s="109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07" t="s">
        <v>112</v>
      </c>
      <c r="H72" s="108"/>
      <c r="I72" s="109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07" t="s">
        <v>72</v>
      </c>
      <c r="H77" s="108"/>
      <c r="I77" s="109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07" t="s">
        <v>111</v>
      </c>
      <c r="H78" s="108"/>
      <c r="I78" s="109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07" t="s">
        <v>112</v>
      </c>
      <c r="H90" s="108"/>
      <c r="I90" s="109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07" t="s">
        <v>73</v>
      </c>
      <c r="H95" s="108"/>
      <c r="I95" s="109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07" t="s">
        <v>111</v>
      </c>
      <c r="H96" s="108"/>
      <c r="I96" s="109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07" t="s">
        <v>112</v>
      </c>
      <c r="H108" s="108"/>
      <c r="I108" s="109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0" t="s">
        <v>113</v>
      </c>
      <c r="H113" s="111"/>
      <c r="I113" s="112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2017-04-09T15:30:49Z</dcterms:modified>
</cp:coreProperties>
</file>